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2020\2030\HAS\115397_HAS-US250-19.18\Design\MOT\EngData\"/>
    </mc:Choice>
  </mc:AlternateContent>
  <xr:revisionPtr revIDLastSave="0" documentId="13_ncr:1_{5A71F58A-D5D0-4C6C-AC4E-B5293A3BAFF1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T#1" sheetId="1" r:id="rId1"/>
    <sheet name="SHT#2" sheetId="2" r:id="rId2"/>
  </sheets>
  <calcPr calcId="181029"/>
</workbook>
</file>

<file path=xl/calcChain.xml><?xml version="1.0" encoding="utf-8"?>
<calcChain xmlns="http://schemas.openxmlformats.org/spreadsheetml/2006/main">
  <c r="I13" i="1" l="1"/>
  <c r="G12" i="2"/>
  <c r="J12" i="2" s="1"/>
  <c r="G11" i="2"/>
  <c r="H11" i="2" s="1"/>
  <c r="G9" i="2"/>
  <c r="I9" i="2" s="1"/>
  <c r="I13" i="2" s="1"/>
  <c r="H12" i="2" l="1"/>
  <c r="H9" i="2"/>
  <c r="J11" i="2"/>
  <c r="J13" i="2" s="1"/>
  <c r="G13" i="1"/>
  <c r="H13" i="1"/>
</calcChain>
</file>

<file path=xl/sharedStrings.xml><?xml version="1.0" encoding="utf-8"?>
<sst xmlns="http://schemas.openxmlformats.org/spreadsheetml/2006/main" count="44" uniqueCount="27">
  <si>
    <t>COUNTY</t>
  </si>
  <si>
    <t>ROUTE</t>
  </si>
  <si>
    <t>FROM</t>
  </si>
  <si>
    <t>TO</t>
  </si>
  <si>
    <t>MILE</t>
  </si>
  <si>
    <t>FT.</t>
  </si>
  <si>
    <t>MI.</t>
  </si>
  <si>
    <t>REFERENCE NO.</t>
  </si>
  <si>
    <t>LENGTH</t>
  </si>
  <si>
    <t>STATIONING</t>
  </si>
  <si>
    <t>WORK ZONE CENTER LINE, CLASS I, 642 PAINT</t>
  </si>
  <si>
    <t>WORK ZONE EDGE LINE, CLASS I, 4", 740.06, TYPE 1</t>
  </si>
  <si>
    <t>CL-1</t>
  </si>
  <si>
    <t>EL-1</t>
  </si>
  <si>
    <t>EL-2</t>
  </si>
  <si>
    <t>SUB-TOTALS CARRIED TO GENERAL SUMMARY</t>
  </si>
  <si>
    <t>U.S. 250</t>
  </si>
  <si>
    <t>HAS</t>
  </si>
  <si>
    <t>MAINTENANCE OF TRAFFIC QUANTITIES</t>
  </si>
  <si>
    <t>SIDE</t>
  </si>
  <si>
    <t>SHEET NO.</t>
  </si>
  <si>
    <t>LT</t>
  </si>
  <si>
    <t>RT</t>
  </si>
  <si>
    <t>WORK ZONE EDGE LINE, CLASS 1, 6", 740.06, TYPE 1</t>
  </si>
  <si>
    <t>WORK ZONE CENTER LINE, CLASS 1, 740.06, TYPE 1</t>
  </si>
  <si>
    <t>EA</t>
  </si>
  <si>
    <t>WORK ZONE RAISED PAVEMENT MARKER (YELLOW/YELLOW)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</si>
</sst>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+00.00"/>
  </numFmts>
  <fonts count="8" x14ac:knownFonts="1">
    <font>
      <sz val="11"/>
      <color theme="1"/>
      <name val="Calibri"/>
      <family val="2"/>
      <scheme val="minor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1" fillId="0" borderId="0" xfId="0" applyFont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2" fontId="1" fillId="0" borderId="5" xfId="0" applyNumberFormat="1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1" fillId="0" borderId="3" xfId="0" applyFont="1" applyBorder="1" applyAlignment="1">
      <alignment horizontal="center" vertical="center"/>
    </xf>
    <xf numFmtId="1" fontId="1" fillId="0" borderId="16" xfId="0" applyNumberFormat="1" applyFont="1" applyBorder="1" applyAlignment="1">
      <alignment horizontal="center" vertical="center"/>
    </xf>
    <xf numFmtId="1" fontId="1" fillId="0" borderId="17" xfId="0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 vertical="center"/>
    </xf>
    <xf numFmtId="2" fontId="1" fillId="0" borderId="7" xfId="0" applyNumberFormat="1" applyFont="1" applyBorder="1" applyAlignment="1">
      <alignment horizontal="center" vertical="center"/>
    </xf>
    <xf numFmtId="2" fontId="1" fillId="0" borderId="12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1" fontId="1" fillId="0" borderId="6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2" fontId="1" fillId="0" borderId="8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/>
    </xf>
    <xf numFmtId="2" fontId="1" fillId="0" borderId="13" xfId="0" applyNumberFormat="1" applyFont="1" applyBorder="1" applyAlignment="1">
      <alignment horizontal="center" vertical="center"/>
    </xf>
    <xf numFmtId="2" fontId="1" fillId="0" borderId="19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2" fontId="1" fillId="0" borderId="14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2" fontId="1" fillId="0" borderId="9" xfId="0" applyNumberFormat="1" applyFont="1" applyBorder="1" applyAlignment="1">
      <alignment horizontal="center" vertical="center"/>
    </xf>
    <xf numFmtId="2" fontId="1" fillId="0" borderId="10" xfId="0" applyNumberFormat="1" applyFont="1" applyBorder="1" applyAlignment="1">
      <alignment horizontal="center" vertical="center"/>
    </xf>
    <xf numFmtId="1" fontId="1" fillId="0" borderId="11" xfId="0" applyNumberFormat="1" applyFont="1" applyBorder="1" applyAlignment="1">
      <alignment horizontal="center" vertical="center"/>
    </xf>
    <xf numFmtId="2" fontId="1" fillId="0" borderId="33" xfId="0" applyNumberFormat="1" applyFont="1" applyBorder="1" applyAlignment="1">
      <alignment horizontal="center" vertical="center"/>
    </xf>
    <xf numFmtId="1" fontId="1" fillId="0" borderId="34" xfId="0" applyNumberFormat="1" applyFont="1" applyBorder="1" applyAlignment="1">
      <alignment horizontal="center" vertical="center"/>
    </xf>
    <xf numFmtId="1" fontId="1" fillId="0" borderId="35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8" xfId="0" applyFont="1" applyBorder="1" applyAlignment="1">
      <alignment horizontal="center" vertical="center" textRotation="90" wrapText="1"/>
    </xf>
    <xf numFmtId="0" fontId="2" fillId="0" borderId="31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textRotation="90"/>
    </xf>
    <xf numFmtId="0" fontId="2" fillId="0" borderId="1" xfId="0" applyFont="1" applyBorder="1" applyAlignment="1">
      <alignment horizontal="center" vertical="center" textRotation="90"/>
    </xf>
    <xf numFmtId="0" fontId="2" fillId="0" borderId="10" xfId="0" applyFont="1" applyBorder="1" applyAlignment="1">
      <alignment horizontal="center" vertical="center" textRotation="90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center" vertical="center" textRotation="90" wrapText="1"/>
    </xf>
    <xf numFmtId="0" fontId="2" fillId="0" borderId="4" xfId="0" applyFont="1" applyBorder="1" applyAlignment="1">
      <alignment horizontal="center" vertical="center" textRotation="90"/>
    </xf>
    <xf numFmtId="0" fontId="2" fillId="0" borderId="7" xfId="0" applyFont="1" applyBorder="1" applyAlignment="1">
      <alignment horizontal="center" vertical="center" textRotation="90"/>
    </xf>
    <xf numFmtId="0" fontId="2" fillId="0" borderId="9" xfId="0" applyFont="1" applyBorder="1" applyAlignment="1">
      <alignment horizontal="center" vertical="center" textRotation="90"/>
    </xf>
    <xf numFmtId="0" fontId="2" fillId="0" borderId="28" xfId="0" applyFont="1" applyBorder="1" applyAlignment="1">
      <alignment horizontal="center" vertical="center" textRotation="90" wrapText="1"/>
    </xf>
    <xf numFmtId="0" fontId="2" fillId="0" borderId="29" xfId="0" applyFont="1" applyBorder="1" applyAlignment="1">
      <alignment horizontal="center" vertical="center" textRotation="90" wrapText="1"/>
    </xf>
    <xf numFmtId="0" fontId="2" fillId="0" borderId="30" xfId="0" applyFont="1" applyBorder="1" applyAlignment="1">
      <alignment horizontal="center" vertical="center" textRotation="90" wrapText="1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9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90"/>
    </xf>
    <xf numFmtId="0" fontId="3" fillId="0" borderId="10" xfId="0" applyFont="1" applyBorder="1" applyAlignment="1">
      <alignment horizontal="center" vertical="center" textRotation="90"/>
    </xf>
    <xf numFmtId="0" fontId="3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textRotation="90" wrapText="1"/>
    </xf>
    <xf numFmtId="0" fontId="3" fillId="0" borderId="2" xfId="0" applyFont="1" applyBorder="1" applyAlignment="1">
      <alignment horizontal="center" vertical="center" textRotation="90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5"/>
  <sheetViews>
    <sheetView tabSelected="1" zoomScale="90" zoomScaleNormal="90" workbookViewId="0">
      <selection activeCell="I8" sqref="I8"/>
    </sheetView>
  </sheetViews>
  <sheetFormatPr defaultColWidth="9.140625" defaultRowHeight="15" customHeight="1" x14ac:dyDescent="0.25"/>
  <cols>
    <col min="1" max="1" width="5.7109375" style="6" customWidth="1"/>
    <col min="2" max="2" width="13.140625" style="6" customWidth="1"/>
    <col min="3" max="3" width="14.42578125" style="6" customWidth="1"/>
    <col min="4" max="4" width="11.140625" style="6" bestFit="1" customWidth="1"/>
    <col min="5" max="5" width="10" style="6" bestFit="1" customWidth="1"/>
    <col min="6" max="6" width="8.7109375" style="6" customWidth="1"/>
    <col min="7" max="7" width="13.28515625" style="6" customWidth="1"/>
    <col min="8" max="8" width="12.85546875" style="6" bestFit="1" customWidth="1"/>
    <col min="9" max="9" width="9.140625" style="6"/>
    <col min="10" max="12" width="4.7109375" style="6" customWidth="1"/>
    <col min="13" max="13" width="9.7109375" style="6" customWidth="1"/>
    <col min="14" max="16384" width="9.140625" style="6"/>
  </cols>
  <sheetData>
    <row r="1" spans="1:12" ht="15" customHeight="1" thickBot="1" x14ac:dyDescent="0.3">
      <c r="B1" s="12"/>
      <c r="C1" s="12"/>
      <c r="D1" s="12"/>
      <c r="E1" s="12"/>
      <c r="F1" s="12"/>
      <c r="G1" s="2"/>
      <c r="H1" s="2"/>
    </row>
    <row r="2" spans="1:12" ht="15" customHeight="1" thickBot="1" x14ac:dyDescent="0.3">
      <c r="A2" s="1"/>
      <c r="B2" s="53" t="s">
        <v>18</v>
      </c>
      <c r="C2" s="54"/>
      <c r="D2" s="54"/>
      <c r="E2" s="54"/>
      <c r="F2" s="54"/>
      <c r="G2" s="54"/>
      <c r="H2" s="54"/>
      <c r="I2" s="55"/>
    </row>
    <row r="3" spans="1:12" ht="15" customHeight="1" thickBot="1" x14ac:dyDescent="0.3">
      <c r="A3" s="2"/>
      <c r="B3" s="66" t="s">
        <v>20</v>
      </c>
      <c r="C3" s="59" t="s">
        <v>7</v>
      </c>
      <c r="D3" s="72" t="s">
        <v>9</v>
      </c>
      <c r="E3" s="72"/>
      <c r="F3" s="69" t="s">
        <v>19</v>
      </c>
      <c r="G3" s="50">
        <v>614</v>
      </c>
      <c r="H3" s="51"/>
      <c r="I3" s="52"/>
    </row>
    <row r="4" spans="1:12" ht="15" customHeight="1" x14ac:dyDescent="0.25">
      <c r="A4" s="2"/>
      <c r="B4" s="67"/>
      <c r="C4" s="60"/>
      <c r="D4" s="73"/>
      <c r="E4" s="73"/>
      <c r="F4" s="70"/>
      <c r="G4" s="62" t="s">
        <v>24</v>
      </c>
      <c r="H4" s="64" t="s">
        <v>23</v>
      </c>
      <c r="I4" s="48" t="s">
        <v>26</v>
      </c>
    </row>
    <row r="5" spans="1:12" ht="132" customHeight="1" x14ac:dyDescent="0.25">
      <c r="A5" s="2"/>
      <c r="B5" s="67"/>
      <c r="C5" s="60"/>
      <c r="D5" s="73"/>
      <c r="E5" s="73"/>
      <c r="F5" s="70"/>
      <c r="G5" s="63"/>
      <c r="H5" s="65"/>
      <c r="I5" s="49"/>
    </row>
    <row r="6" spans="1:12" ht="15" customHeight="1" x14ac:dyDescent="0.25">
      <c r="A6" s="2"/>
      <c r="B6" s="67"/>
      <c r="C6" s="60"/>
      <c r="D6" s="73"/>
      <c r="E6" s="73"/>
      <c r="F6" s="70"/>
      <c r="G6" s="63"/>
      <c r="H6" s="65"/>
      <c r="I6" s="49"/>
    </row>
    <row r="7" spans="1:12" ht="15" customHeight="1" x14ac:dyDescent="0.25">
      <c r="A7" s="2"/>
      <c r="B7" s="67"/>
      <c r="C7" s="60"/>
      <c r="D7" s="73"/>
      <c r="E7" s="73"/>
      <c r="F7" s="70"/>
      <c r="G7" s="63"/>
      <c r="H7" s="65"/>
      <c r="I7" s="49"/>
    </row>
    <row r="8" spans="1:12" ht="15" customHeight="1" thickBot="1" x14ac:dyDescent="0.3">
      <c r="A8" s="2"/>
      <c r="B8" s="68"/>
      <c r="C8" s="61"/>
      <c r="D8" s="8" t="s">
        <v>2</v>
      </c>
      <c r="E8" s="8" t="s">
        <v>3</v>
      </c>
      <c r="F8" s="71"/>
      <c r="G8" s="26" t="s">
        <v>6</v>
      </c>
      <c r="H8" s="47" t="s">
        <v>6</v>
      </c>
      <c r="I8" s="31" t="s">
        <v>25</v>
      </c>
    </row>
    <row r="9" spans="1:12" ht="15" customHeight="1" x14ac:dyDescent="0.25">
      <c r="A9" s="2"/>
      <c r="B9" s="9"/>
      <c r="C9" s="10" t="s">
        <v>12</v>
      </c>
      <c r="D9" s="29">
        <v>1040</v>
      </c>
      <c r="E9" s="29">
        <v>2712</v>
      </c>
      <c r="F9" s="20" t="s">
        <v>21</v>
      </c>
      <c r="G9" s="44">
        <v>0.32</v>
      </c>
      <c r="H9" s="45"/>
      <c r="I9" s="46">
        <v>43</v>
      </c>
      <c r="L9" s="17"/>
    </row>
    <row r="10" spans="1:12" ht="15" customHeight="1" x14ac:dyDescent="0.25">
      <c r="A10" s="2"/>
      <c r="B10" s="14"/>
      <c r="C10" s="15"/>
      <c r="D10" s="30"/>
      <c r="E10" s="30"/>
      <c r="F10" s="16"/>
      <c r="G10" s="22"/>
      <c r="H10" s="40"/>
      <c r="I10" s="13"/>
    </row>
    <row r="11" spans="1:12" ht="15" customHeight="1" x14ac:dyDescent="0.25">
      <c r="A11" s="2"/>
      <c r="B11" s="14"/>
      <c r="C11" s="15" t="s">
        <v>13</v>
      </c>
      <c r="D11" s="30">
        <v>1267.1600000000001</v>
      </c>
      <c r="E11" s="30">
        <v>2712</v>
      </c>
      <c r="F11" s="16" t="s">
        <v>21</v>
      </c>
      <c r="G11" s="22"/>
      <c r="H11" s="5">
        <v>0.27</v>
      </c>
      <c r="I11" s="28"/>
    </row>
    <row r="12" spans="1:12" ht="15" customHeight="1" thickBot="1" x14ac:dyDescent="0.3">
      <c r="A12" s="2"/>
      <c r="B12" s="27"/>
      <c r="C12" s="18" t="s">
        <v>14</v>
      </c>
      <c r="D12" s="32">
        <v>1000</v>
      </c>
      <c r="E12" s="32">
        <v>2712</v>
      </c>
      <c r="F12" s="19" t="s">
        <v>22</v>
      </c>
      <c r="G12" s="22"/>
      <c r="H12" s="5">
        <v>0.32</v>
      </c>
      <c r="I12" s="28"/>
    </row>
    <row r="13" spans="1:12" ht="15" customHeight="1" thickBot="1" x14ac:dyDescent="0.3">
      <c r="A13" s="2"/>
      <c r="B13" s="56" t="s">
        <v>15</v>
      </c>
      <c r="C13" s="57"/>
      <c r="D13" s="57"/>
      <c r="E13" s="57"/>
      <c r="F13" s="58"/>
      <c r="G13" s="41">
        <f>SUM(G9:G12)</f>
        <v>0.32</v>
      </c>
      <c r="H13" s="42">
        <f>SUM(H9:H12)</f>
        <v>0.59000000000000008</v>
      </c>
      <c r="I13" s="43">
        <f>ROUND(SUM(I9:I12),0)</f>
        <v>43</v>
      </c>
    </row>
    <row r="14" spans="1:12" ht="15" customHeight="1" x14ac:dyDescent="0.25">
      <c r="A14" s="1"/>
    </row>
    <row r="15" spans="1:12" ht="15" customHeight="1" x14ac:dyDescent="0.25">
      <c r="A15" s="1"/>
      <c r="F15" s="7"/>
    </row>
    <row r="16" spans="1:12" ht="15" customHeight="1" x14ac:dyDescent="0.25">
      <c r="A16" s="1"/>
    </row>
    <row r="17" spans="1:1" ht="15" customHeight="1" x14ac:dyDescent="0.25">
      <c r="A17" s="1"/>
    </row>
    <row r="18" spans="1:1" ht="15" customHeight="1" x14ac:dyDescent="0.25">
      <c r="A18" s="1"/>
    </row>
    <row r="19" spans="1:1" ht="15" customHeight="1" x14ac:dyDescent="0.25">
      <c r="A19" s="1"/>
    </row>
    <row r="20" spans="1:1" ht="15" customHeight="1" x14ac:dyDescent="0.25">
      <c r="A20" s="1"/>
    </row>
    <row r="21" spans="1:1" ht="15" customHeight="1" x14ac:dyDescent="0.25">
      <c r="A21" s="1"/>
    </row>
    <row r="22" spans="1:1" ht="15" customHeight="1" x14ac:dyDescent="0.25">
      <c r="A22" s="1"/>
    </row>
    <row r="23" spans="1:1" ht="30" customHeight="1" x14ac:dyDescent="0.25">
      <c r="A23" s="1"/>
    </row>
    <row r="25" spans="1:1" ht="30" customHeight="1" x14ac:dyDescent="0.25"/>
  </sheetData>
  <mergeCells count="10">
    <mergeCell ref="I4:I7"/>
    <mergeCell ref="G3:I3"/>
    <mergeCell ref="B2:I2"/>
    <mergeCell ref="B13:F13"/>
    <mergeCell ref="C3:C8"/>
    <mergeCell ref="G4:G7"/>
    <mergeCell ref="H4:H7"/>
    <mergeCell ref="B3:B8"/>
    <mergeCell ref="F3:F8"/>
    <mergeCell ref="D3:E7"/>
  </mergeCells>
  <phoneticPr fontId="6" type="noConversion"/>
  <pageMargins left="0.7" right="0.7" top="0.75" bottom="0.75" header="0.3" footer="0.3"/>
  <pageSetup paperSize="17" scale="6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23"/>
  <sheetViews>
    <sheetView zoomScale="106" zoomScaleNormal="106" workbookViewId="0">
      <selection activeCell="N8" sqref="N8"/>
    </sheetView>
  </sheetViews>
  <sheetFormatPr defaultColWidth="9.140625" defaultRowHeight="15" customHeight="1" x14ac:dyDescent="0.25"/>
  <cols>
    <col min="1" max="1" width="6" style="3" bestFit="1" customWidth="1"/>
    <col min="2" max="2" width="5.28515625" style="3" bestFit="1" customWidth="1"/>
    <col min="3" max="3" width="11.28515625" style="3" bestFit="1" customWidth="1"/>
    <col min="4" max="4" width="5.85546875" style="3" bestFit="1" customWidth="1"/>
    <col min="5" max="5" width="9.42578125" style="3" bestFit="1" customWidth="1"/>
    <col min="6" max="6" width="11.7109375" style="3" bestFit="1" customWidth="1"/>
    <col min="7" max="7" width="5.28515625" style="3" bestFit="1" customWidth="1"/>
    <col min="8" max="8" width="15.42578125" style="3" bestFit="1" customWidth="1"/>
    <col min="9" max="9" width="15.28515625" style="3" customWidth="1"/>
    <col min="10" max="10" width="10.7109375" style="3" customWidth="1"/>
    <col min="11" max="15" width="4.7109375" style="3" customWidth="1"/>
    <col min="16" max="16" width="6.42578125" style="3" customWidth="1"/>
    <col min="17" max="17" width="3.7109375" style="3" customWidth="1"/>
    <col min="18" max="18" width="6.5703125" style="3" customWidth="1"/>
    <col min="19" max="20" width="12.7109375" style="3" customWidth="1"/>
    <col min="21" max="21" width="6.7109375" style="3" customWidth="1"/>
    <col min="22" max="22" width="13.7109375" style="3" customWidth="1"/>
    <col min="23" max="16384" width="9.140625" style="3"/>
  </cols>
  <sheetData>
    <row r="1" spans="1:22" ht="15" customHeight="1" thickBot="1" x14ac:dyDescent="0.3">
      <c r="B1" s="4"/>
      <c r="C1" s="4"/>
      <c r="D1" s="4"/>
      <c r="E1" s="4"/>
      <c r="F1" s="4"/>
      <c r="G1" s="4"/>
      <c r="H1" s="4"/>
      <c r="I1" s="4"/>
      <c r="J1" s="4"/>
    </row>
    <row r="2" spans="1:22" ht="15.75" thickBot="1" x14ac:dyDescent="0.3">
      <c r="B2" s="76" t="s">
        <v>18</v>
      </c>
      <c r="C2" s="77"/>
      <c r="D2" s="77"/>
      <c r="E2" s="77"/>
      <c r="F2" s="77"/>
      <c r="G2" s="77"/>
      <c r="H2" s="77"/>
      <c r="I2" s="77"/>
      <c r="J2" s="78"/>
      <c r="L2" s="37"/>
      <c r="M2" s="37"/>
      <c r="N2" s="37"/>
      <c r="O2" s="37"/>
      <c r="P2" s="37"/>
    </row>
    <row r="3" spans="1:22" ht="15" customHeight="1" x14ac:dyDescent="0.25">
      <c r="A3" s="2"/>
      <c r="B3" s="79" t="s">
        <v>0</v>
      </c>
      <c r="C3" s="82" t="s">
        <v>1</v>
      </c>
      <c r="D3" s="82" t="s">
        <v>7</v>
      </c>
      <c r="E3" s="85" t="s">
        <v>9</v>
      </c>
      <c r="F3" s="85"/>
      <c r="G3" s="82" t="s">
        <v>4</v>
      </c>
      <c r="H3" s="87" t="s">
        <v>8</v>
      </c>
      <c r="I3" s="74">
        <v>614</v>
      </c>
      <c r="J3" s="75"/>
      <c r="K3" s="38"/>
      <c r="L3" s="38"/>
      <c r="M3" s="38"/>
      <c r="N3" s="38"/>
      <c r="O3" s="38"/>
      <c r="P3" s="38"/>
      <c r="Q3" s="39"/>
      <c r="R3" s="39"/>
      <c r="S3" s="39"/>
      <c r="T3" s="39"/>
      <c r="U3" s="39"/>
      <c r="V3" s="39"/>
    </row>
    <row r="4" spans="1:22" x14ac:dyDescent="0.25">
      <c r="A4" s="2"/>
      <c r="B4" s="80"/>
      <c r="C4" s="83"/>
      <c r="D4" s="83"/>
      <c r="E4" s="86"/>
      <c r="F4" s="86"/>
      <c r="G4" s="83"/>
      <c r="H4" s="88"/>
      <c r="I4" s="63" t="s">
        <v>10</v>
      </c>
      <c r="J4" s="49" t="s">
        <v>11</v>
      </c>
    </row>
    <row r="5" spans="1:22" ht="23.25" customHeight="1" x14ac:dyDescent="0.25">
      <c r="A5" s="2"/>
      <c r="B5" s="80"/>
      <c r="C5" s="83"/>
      <c r="D5" s="83"/>
      <c r="E5" s="86"/>
      <c r="F5" s="86"/>
      <c r="G5" s="83"/>
      <c r="H5" s="88"/>
      <c r="I5" s="63"/>
      <c r="J5" s="49"/>
    </row>
    <row r="6" spans="1:22" ht="73.5" customHeight="1" x14ac:dyDescent="0.25">
      <c r="A6" s="2"/>
      <c r="B6" s="80"/>
      <c r="C6" s="83"/>
      <c r="D6" s="83"/>
      <c r="E6" s="86"/>
      <c r="F6" s="86"/>
      <c r="G6" s="83"/>
      <c r="H6" s="88"/>
      <c r="I6" s="63"/>
      <c r="J6" s="49"/>
    </row>
    <row r="7" spans="1:22" ht="25.5" customHeight="1" x14ac:dyDescent="0.25">
      <c r="A7" s="2"/>
      <c r="B7" s="80"/>
      <c r="C7" s="83"/>
      <c r="D7" s="83"/>
      <c r="E7" s="86"/>
      <c r="F7" s="86"/>
      <c r="G7" s="83"/>
      <c r="H7" s="88"/>
      <c r="I7" s="63"/>
      <c r="J7" s="49"/>
    </row>
    <row r="8" spans="1:22" ht="15" customHeight="1" thickBot="1" x14ac:dyDescent="0.3">
      <c r="A8" s="2"/>
      <c r="B8" s="81"/>
      <c r="C8" s="84"/>
      <c r="D8" s="84"/>
      <c r="E8" s="8" t="s">
        <v>2</v>
      </c>
      <c r="F8" s="8" t="s">
        <v>3</v>
      </c>
      <c r="G8" s="84"/>
      <c r="H8" s="35" t="s">
        <v>5</v>
      </c>
      <c r="I8" s="26" t="s">
        <v>6</v>
      </c>
      <c r="J8" s="31" t="s">
        <v>6</v>
      </c>
    </row>
    <row r="9" spans="1:22" ht="15" customHeight="1" x14ac:dyDescent="0.25">
      <c r="A9" s="2"/>
      <c r="B9" s="9" t="s">
        <v>17</v>
      </c>
      <c r="C9" s="10" t="s">
        <v>16</v>
      </c>
      <c r="D9" s="10" t="s">
        <v>12</v>
      </c>
      <c r="E9" s="29">
        <v>2000</v>
      </c>
      <c r="F9" s="29">
        <v>2712</v>
      </c>
      <c r="G9" s="11">
        <f>(F9-E9)/5280</f>
        <v>0.13484848484848486</v>
      </c>
      <c r="H9" s="20">
        <f>ROUNDUP((G9*5280),0)</f>
        <v>712</v>
      </c>
      <c r="I9" s="21">
        <f>G9</f>
        <v>0.13484848484848486</v>
      </c>
      <c r="J9" s="25"/>
    </row>
    <row r="10" spans="1:22" ht="15" customHeight="1" x14ac:dyDescent="0.25">
      <c r="A10" s="2"/>
      <c r="B10" s="14"/>
      <c r="C10" s="15"/>
      <c r="D10" s="15"/>
      <c r="E10" s="30"/>
      <c r="F10" s="30"/>
      <c r="G10" s="5"/>
      <c r="H10" s="16"/>
      <c r="I10" s="22"/>
      <c r="J10" s="13"/>
    </row>
    <row r="11" spans="1:22" ht="15" customHeight="1" x14ac:dyDescent="0.25">
      <c r="A11" s="2"/>
      <c r="B11" s="14" t="s">
        <v>17</v>
      </c>
      <c r="C11" s="15" t="s">
        <v>16</v>
      </c>
      <c r="D11" s="15" t="s">
        <v>13</v>
      </c>
      <c r="E11" s="30">
        <v>1267.1600000000001</v>
      </c>
      <c r="F11" s="30">
        <v>2712</v>
      </c>
      <c r="G11" s="5">
        <f t="shared" ref="G11:G12" si="0">(F11-E11)/5280</f>
        <v>0.27364393939393938</v>
      </c>
      <c r="H11" s="16">
        <f t="shared" ref="H11:H12" si="1">ROUNDUP((G11*5280),0)</f>
        <v>1445</v>
      </c>
      <c r="I11" s="22"/>
      <c r="J11" s="28">
        <f>G11</f>
        <v>0.27364393939393938</v>
      </c>
    </row>
    <row r="12" spans="1:22" ht="15" customHeight="1" thickBot="1" x14ac:dyDescent="0.3">
      <c r="A12" s="2"/>
      <c r="B12" s="27" t="s">
        <v>17</v>
      </c>
      <c r="C12" s="18" t="s">
        <v>16</v>
      </c>
      <c r="D12" s="18" t="s">
        <v>14</v>
      </c>
      <c r="E12" s="32">
        <v>1125</v>
      </c>
      <c r="F12" s="32">
        <v>2712</v>
      </c>
      <c r="G12" s="24">
        <f t="shared" si="0"/>
        <v>0.30056818181818185</v>
      </c>
      <c r="H12" s="19">
        <f t="shared" si="1"/>
        <v>1587</v>
      </c>
      <c r="I12" s="23"/>
      <c r="J12" s="33">
        <f>G12</f>
        <v>0.30056818181818185</v>
      </c>
    </row>
    <row r="13" spans="1:22" ht="15" customHeight="1" thickBot="1" x14ac:dyDescent="0.3">
      <c r="A13" s="2"/>
      <c r="B13" s="56" t="s">
        <v>15</v>
      </c>
      <c r="C13" s="57"/>
      <c r="D13" s="57"/>
      <c r="E13" s="57"/>
      <c r="F13" s="57"/>
      <c r="G13" s="57"/>
      <c r="H13" s="58"/>
      <c r="I13" s="36">
        <f>SUM(I9:I12)</f>
        <v>0.13484848484848486</v>
      </c>
      <c r="J13" s="34">
        <f>SUM(J9:J12)</f>
        <v>0.57421212121212117</v>
      </c>
    </row>
    <row r="14" spans="1:22" ht="15" customHeight="1" x14ac:dyDescent="0.25">
      <c r="A14" s="1"/>
    </row>
    <row r="15" spans="1:22" ht="15" customHeight="1" x14ac:dyDescent="0.25">
      <c r="A15" s="1"/>
    </row>
    <row r="16" spans="1:22" ht="15" customHeight="1" x14ac:dyDescent="0.25">
      <c r="A16" s="1"/>
    </row>
    <row r="17" spans="1:1" ht="15" customHeight="1" x14ac:dyDescent="0.25">
      <c r="A17" s="1"/>
    </row>
    <row r="18" spans="1:1" ht="15" customHeight="1" x14ac:dyDescent="0.25">
      <c r="A18" s="1"/>
    </row>
    <row r="19" spans="1:1" ht="15" customHeight="1" x14ac:dyDescent="0.25">
      <c r="A19" s="1"/>
    </row>
    <row r="20" spans="1:1" ht="15" customHeight="1" x14ac:dyDescent="0.25">
      <c r="A20" s="1"/>
    </row>
    <row r="21" spans="1:1" ht="15" customHeight="1" x14ac:dyDescent="0.25">
      <c r="A21" s="1"/>
    </row>
    <row r="22" spans="1:1" ht="15" customHeight="1" x14ac:dyDescent="0.25">
      <c r="A22" s="1"/>
    </row>
    <row r="23" spans="1:1" ht="15" customHeight="1" x14ac:dyDescent="0.25">
      <c r="A23" s="1"/>
    </row>
  </sheetData>
  <mergeCells count="11">
    <mergeCell ref="I3:J3"/>
    <mergeCell ref="I4:I7"/>
    <mergeCell ref="J4:J7"/>
    <mergeCell ref="B2:J2"/>
    <mergeCell ref="B13:H13"/>
    <mergeCell ref="B3:B8"/>
    <mergeCell ref="C3:C8"/>
    <mergeCell ref="D3:D8"/>
    <mergeCell ref="E3:F7"/>
    <mergeCell ref="G3:G8"/>
    <mergeCell ref="H3:H7"/>
  </mergeCells>
  <phoneticPr fontId="6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SHT#1</vt:lpstr>
      <vt:lpstr>SHT#2</vt:lpstr>
    </vt:vector>
  </TitlesOfParts>
  <Company>WEQ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Gamaliel Bautista Sosa</dc:creator>
  <cp:lastModifiedBy>Glenn Griswold, Jr.</cp:lastModifiedBy>
  <cp:lastPrinted>2022-05-19T13:46:03Z</cp:lastPrinted>
  <dcterms:created xsi:type="dcterms:W3CDTF">2020-09-03T11:36:00Z</dcterms:created>
  <dcterms:modified xsi:type="dcterms:W3CDTF">2024-09-27T13:26:14Z</dcterms:modified>
</cp:coreProperties>
</file>